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T:\UMTO\OPTK\2020 год\Заявки на закупку\!!!ДОПОЛНИТЕЛЬНЫЕ ЗАЯВКИ\Опорные полимерные изоляторы на напряжение от 10 кВ до 220 кВ\Документы для закупки\"/>
    </mc:Choice>
  </mc:AlternateContent>
  <bookViews>
    <workbookView xWindow="0" yWindow="0" windowWidth="19200" windowHeight="12180"/>
  </bookViews>
  <sheets>
    <sheet name="Форма КП" sheetId="3" r:id="rId1"/>
  </sheets>
  <definedNames>
    <definedName name="_xlnm._FilterDatabase" localSheetId="0" hidden="1">'Форма КП'!$A$6:$WVP$19</definedName>
    <definedName name="TABLINE">'Форма КП'!#REF!</definedName>
    <definedName name="_xlnm.Print_Area" localSheetId="0">'Форма КП'!$A$1:$P$26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8" i="3" l="1"/>
  <c r="N8" i="3"/>
  <c r="M8" i="3"/>
  <c r="L8" i="3"/>
  <c r="O18" i="3" l="1"/>
  <c r="O19" i="3"/>
  <c r="N18" i="3"/>
  <c r="N19" i="3"/>
  <c r="M18" i="3"/>
  <c r="M19" i="3"/>
  <c r="J19" i="3"/>
  <c r="J18" i="3"/>
  <c r="O16" i="3" l="1"/>
  <c r="M16" i="3"/>
  <c r="L16" i="3"/>
  <c r="O13" i="3"/>
  <c r="M13" i="3"/>
  <c r="L13" i="3"/>
  <c r="O9" i="3"/>
  <c r="M9" i="3"/>
  <c r="L9" i="3"/>
  <c r="O17" i="3" l="1"/>
  <c r="M14" i="3"/>
  <c r="O14" i="3"/>
  <c r="M10" i="3"/>
  <c r="O10" i="3"/>
  <c r="M17" i="3"/>
  <c r="N13" i="3"/>
  <c r="N14" i="3" s="1"/>
  <c r="N9" i="3"/>
  <c r="N16" i="3"/>
  <c r="J17" i="3"/>
  <c r="J14" i="3"/>
  <c r="J10" i="3"/>
  <c r="N17" i="3" l="1"/>
  <c r="N10" i="3"/>
</calcChain>
</file>

<file path=xl/sharedStrings.xml><?xml version="1.0" encoding="utf-8"?>
<sst xmlns="http://schemas.openxmlformats.org/spreadsheetml/2006/main" count="39" uniqueCount="34">
  <si>
    <t>№ п/п</t>
  </si>
  <si>
    <t>Наименование оборудования, материалов, запасных частей</t>
  </si>
  <si>
    <t>Ед.изм.</t>
  </si>
  <si>
    <t>Общее
кол-во</t>
  </si>
  <si>
    <t>Завод</t>
  </si>
  <si>
    <t>Ном.номер</t>
  </si>
  <si>
    <t>Технические характеристики (тип, марка)</t>
  </si>
  <si>
    <t>Итого АО «Тюменьэнерго» на сумму: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</si>
  <si>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</si>
  <si>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</si>
  <si>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Изолятор</t>
  </si>
  <si>
    <t>Грузополучатель: Филиал АО "Тюменьэнерго" Нижневартовские электрические сети, Тюменская обл., Ханты-Мансийский автономный округ - Югра, г.Нижневартовск</t>
  </si>
  <si>
    <t>Изолятор опорный</t>
  </si>
  <si>
    <t>Итого Филиал АО "Тюменьэнерго" Нижневартовские электрические сети:</t>
  </si>
  <si>
    <t>Филиал АО "Тюменьэнерго" Тюменские распределительные сети</t>
  </si>
  <si>
    <t>Грузополучатель: Филиал АО "Тюменьэнерго" Тюменские распределительные сети, Ишимское ТПО, Тюменская обл., г. Ишим</t>
  </si>
  <si>
    <t>Итого Филиал АО "Тюменьэнерго" Тюменские распределительные сети, Ишимское ТПО:</t>
  </si>
  <si>
    <t>Грузополучатель: Филиал АО "Тюменьэнерго" Тюменские распределительные сети, Тобольское ТПО, Тюменская обл., г. Тобольск</t>
  </si>
  <si>
    <t>Итого Филиал АО "Тюменьэнерго" Тюменские распределительные сети, Тобольское ТПО:</t>
  </si>
  <si>
    <t>Итого Филиал АО "Тюменьэнерго" Тюменские распределительные сети:</t>
  </si>
  <si>
    <t>Кол-во
2 квартал (поставка с 01.04.2020 по 15.04.2020)</t>
  </si>
  <si>
    <t>шт</t>
  </si>
  <si>
    <t>Цена за ед., руб. (без НДС)</t>
  </si>
  <si>
    <t>Цена за ед., руб. (с НДС)</t>
  </si>
  <si>
    <t>Сумма,            руб. (без НДС)</t>
  </si>
  <si>
    <t>Сумма,            руб.  НДС 20%</t>
  </si>
  <si>
    <t>Сумма,            руб. (в т.ч.  НДС 20%</t>
  </si>
  <si>
    <t>Наименование страны происхождения товара</t>
  </si>
  <si>
    <t>КОММЕРЧЕСКОЕ ПРЕДЛОЖЕНИЕ</t>
  </si>
  <si>
    <t>Приложение к КД на поставку опорных полимерных изоляторов на напряжение от 10 кВ до 220 кВ</t>
  </si>
  <si>
    <t>ОСК 12,5-35-Г04-3 УХЛ1 (Опросный лист 1)</t>
  </si>
  <si>
    <t>ОСК 8-110-Б-03-2 УХЛ1 (Опросный лист 2)</t>
  </si>
  <si>
    <t>ОТПК 4-110 Б-2 УХЛ1 (Опросный лист 3)</t>
  </si>
  <si>
    <t>ОСК 10-110-Б031-2 УХЛ1 (Опросный лист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</si>
</sst>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Helv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8" fillId="0" borderId="0"/>
  </cellStyleXfs>
  <cellXfs count="59">
    <xf numFmtId="0" fontId="0" fillId="0" borderId="0" xfId="0"/>
    <xf numFmtId="0" fontId="2" fillId="0" borderId="0" xfId="1" applyFont="1" applyFill="1" applyAlignment="1">
      <alignment vertical="center"/>
    </xf>
    <xf numFmtId="1" fontId="2" fillId="0" borderId="0" xfId="1" applyNumberFormat="1" applyFont="1" applyFill="1" applyAlignment="1">
      <alignment vertical="center" wrapText="1"/>
    </xf>
    <xf numFmtId="1" fontId="2" fillId="0" borderId="0" xfId="1" applyNumberFormat="1" applyFont="1" applyFill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5" fillId="0" borderId="0" xfId="3" applyFont="1" applyFill="1" applyAlignment="1">
      <alignment horizontal="center" vertical="center" wrapText="1"/>
    </xf>
    <xf numFmtId="1" fontId="2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2" fillId="0" borderId="0" xfId="1" applyNumberFormat="1" applyFont="1" applyFill="1" applyAlignment="1">
      <alignment vertical="center" wrapText="1"/>
    </xf>
    <xf numFmtId="0" fontId="2" fillId="0" borderId="0" xfId="1" applyNumberFormat="1" applyFont="1" applyFill="1" applyAlignment="1">
      <alignment horizontal="right" vertical="center"/>
    </xf>
    <xf numFmtId="0" fontId="5" fillId="0" borderId="0" xfId="3" applyNumberFormat="1" applyFont="1" applyFill="1" applyAlignment="1">
      <alignment horizontal="right" vertical="center" wrapText="1"/>
    </xf>
    <xf numFmtId="0" fontId="2" fillId="0" borderId="0" xfId="1" applyNumberFormat="1" applyFont="1" applyFill="1" applyAlignment="1">
      <alignment vertical="center"/>
    </xf>
    <xf numFmtId="4" fontId="2" fillId="0" borderId="0" xfId="1" applyNumberFormat="1" applyFont="1" applyFill="1" applyAlignment="1">
      <alignment horizontal="right" vertical="center"/>
    </xf>
    <xf numFmtId="4" fontId="2" fillId="0" borderId="0" xfId="1" applyNumberFormat="1" applyFont="1" applyFill="1" applyAlignment="1">
      <alignment vertical="center"/>
    </xf>
    <xf numFmtId="4" fontId="6" fillId="0" borderId="0" xfId="1" applyNumberFormat="1" applyFont="1" applyFill="1" applyAlignment="1">
      <alignment horizontal="right" vertical="center"/>
    </xf>
    <xf numFmtId="0" fontId="5" fillId="0" borderId="0" xfId="1" applyFont="1" applyFill="1" applyAlignment="1">
      <alignment vertical="center"/>
    </xf>
    <xf numFmtId="0" fontId="5" fillId="0" borderId="0" xfId="1" applyNumberFormat="1" applyFont="1" applyFill="1" applyAlignment="1">
      <alignment vertical="center"/>
    </xf>
    <xf numFmtId="4" fontId="5" fillId="0" borderId="0" xfId="1" applyNumberFormat="1" applyFont="1" applyFill="1" applyAlignment="1">
      <alignment vertical="center"/>
    </xf>
    <xf numFmtId="0" fontId="3" fillId="0" borderId="1" xfId="3" applyFont="1" applyFill="1" applyBorder="1" applyAlignment="1">
      <alignment horizontal="center" vertical="center" wrapText="1"/>
    </xf>
    <xf numFmtId="2" fontId="3" fillId="0" borderId="1" xfId="3" applyNumberFormat="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vertical="center"/>
    </xf>
    <xf numFmtId="0" fontId="5" fillId="0" borderId="1" xfId="1" applyNumberFormat="1" applyFont="1" applyFill="1" applyBorder="1" applyAlignment="1">
      <alignment horizontal="right" vertical="center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right" vertical="center"/>
    </xf>
    <xf numFmtId="4" fontId="3" fillId="0" borderId="1" xfId="1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 applyProtection="1">
      <alignment vertical="center"/>
      <protection locked="0"/>
    </xf>
    <xf numFmtId="0" fontId="3" fillId="0" borderId="1" xfId="1" applyFont="1" applyFill="1" applyBorder="1" applyAlignment="1" applyProtection="1">
      <alignment vertical="center" wrapText="1"/>
      <protection locked="0"/>
    </xf>
    <xf numFmtId="0" fontId="3" fillId="0" borderId="1" xfId="5" applyFont="1" applyFill="1" applyBorder="1" applyAlignment="1">
      <alignment horizontal="center" vertical="center" wrapText="1"/>
    </xf>
    <xf numFmtId="0" fontId="9" fillId="0" borderId="0" xfId="1" applyFont="1" applyFill="1" applyAlignment="1"/>
    <xf numFmtId="0" fontId="10" fillId="0" borderId="0" xfId="1" applyFont="1" applyFill="1" applyAlignment="1">
      <alignment vertical="center"/>
    </xf>
    <xf numFmtId="0" fontId="10" fillId="0" borderId="0" xfId="1" applyNumberFormat="1" applyFont="1" applyFill="1" applyAlignment="1">
      <alignment horizontal="center" vertical="center"/>
    </xf>
    <xf numFmtId="0" fontId="10" fillId="0" borderId="0" xfId="1" applyNumberFormat="1" applyFont="1" applyFill="1" applyAlignment="1">
      <alignment vertical="center"/>
    </xf>
    <xf numFmtId="0" fontId="9" fillId="0" borderId="0" xfId="1" applyNumberFormat="1" applyFont="1" applyFill="1" applyAlignment="1">
      <alignment horizontal="right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/>
    </xf>
    <xf numFmtId="0" fontId="9" fillId="0" borderId="0" xfId="1" applyFont="1" applyFill="1" applyAlignment="1">
      <alignment horizontal="center"/>
    </xf>
    <xf numFmtId="4" fontId="10" fillId="0" borderId="0" xfId="1" applyNumberFormat="1" applyFont="1" applyFill="1" applyAlignment="1">
      <alignment vertical="center"/>
    </xf>
    <xf numFmtId="4" fontId="3" fillId="0" borderId="2" xfId="3" applyNumberFormat="1" applyFont="1" applyFill="1" applyBorder="1" applyAlignment="1">
      <alignment horizontal="center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/>
    </xf>
    <xf numFmtId="1" fontId="2" fillId="0" borderId="1" xfId="1" applyNumberFormat="1" applyFont="1" applyFill="1" applyBorder="1" applyAlignment="1">
      <alignment vertical="center"/>
    </xf>
    <xf numFmtId="0" fontId="2" fillId="0" borderId="2" xfId="1" applyFont="1" applyFill="1" applyBorder="1" applyAlignment="1">
      <alignment vertical="center"/>
    </xf>
    <xf numFmtId="4" fontId="3" fillId="0" borderId="2" xfId="1" applyNumberFormat="1" applyFont="1" applyFill="1" applyBorder="1" applyAlignment="1">
      <alignment horizontal="right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vertical="center"/>
    </xf>
    <xf numFmtId="0" fontId="3" fillId="0" borderId="2" xfId="1" applyNumberFormat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>
      <alignment horizontal="right" vertical="center"/>
    </xf>
    <xf numFmtId="0" fontId="5" fillId="0" borderId="1" xfId="1" applyFont="1" applyFill="1" applyBorder="1" applyAlignment="1">
      <alignment vertical="center" wrapText="1"/>
    </xf>
    <xf numFmtId="0" fontId="3" fillId="0" borderId="0" xfId="2" applyFont="1" applyFill="1" applyAlignment="1">
      <alignment horizontal="center" vertical="center"/>
    </xf>
  </cellXfs>
  <cellStyles count="6">
    <cellStyle name="Обычный" xfId="0" builtinId="0"/>
    <cellStyle name="Обычный 2" xfId="1"/>
    <cellStyle name="Обычный 3 2" xfId="4"/>
    <cellStyle name="Обычный_Владимирэнерго" xfId="2"/>
    <cellStyle name="Обычный_Лист1 2" xfId="5"/>
    <cellStyle name="Обычный_методика расчета ЛПА-20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26"/>
  <sheetViews>
    <sheetView tabSelected="1" zoomScaleNormal="100" workbookViewId="0">
      <selection activeCell="O9" sqref="O9"/>
    </sheetView>
  </sheetViews>
  <sheetFormatPr defaultRowHeight="12.75" x14ac:dyDescent="0.25"/>
  <cols>
    <col min="1" max="1" width="4.140625" style="1" customWidth="1"/>
    <col min="2" max="2" width="6.7109375" style="1" customWidth="1"/>
    <col min="3" max="3" width="12.85546875" style="1" customWidth="1"/>
    <col min="4" max="4" width="19.5703125" style="1" customWidth="1"/>
    <col min="5" max="5" width="32.85546875" style="1" customWidth="1"/>
    <col min="6" max="6" width="5.85546875" style="1" customWidth="1"/>
    <col min="7" max="7" width="8" style="12" customWidth="1"/>
    <col min="8" max="8" width="14.5703125" style="12" customWidth="1"/>
    <col min="9" max="9" width="18.7109375" style="14" customWidth="1"/>
    <col min="10" max="10" width="17.7109375" style="14" customWidth="1"/>
    <col min="11" max="11" width="13" style="1" customWidth="1"/>
    <col min="12" max="12" width="12.85546875" style="1" customWidth="1"/>
    <col min="13" max="14" width="13.85546875" style="1" customWidth="1"/>
    <col min="15" max="15" width="14.140625" style="1" customWidth="1"/>
    <col min="16" max="16" width="16.28515625" style="1" customWidth="1"/>
    <col min="17" max="254" width="9.140625" style="1"/>
    <col min="255" max="255" width="4.140625" style="1" customWidth="1"/>
    <col min="256" max="256" width="17.42578125" style="1" customWidth="1"/>
    <col min="257" max="257" width="10.5703125" style="1" customWidth="1"/>
    <col min="258" max="258" width="12.7109375" style="1" customWidth="1"/>
    <col min="259" max="259" width="7" style="1" customWidth="1"/>
    <col min="260" max="260" width="8.28515625" style="1" customWidth="1"/>
    <col min="261" max="261" width="9.7109375" style="1" customWidth="1"/>
    <col min="262" max="262" width="9.85546875" style="1" customWidth="1"/>
    <col min="263" max="264" width="11.42578125" style="1" customWidth="1"/>
    <col min="265" max="510" width="9.140625" style="1"/>
    <col min="511" max="511" width="4.140625" style="1" customWidth="1"/>
    <col min="512" max="512" width="17.42578125" style="1" customWidth="1"/>
    <col min="513" max="513" width="10.5703125" style="1" customWidth="1"/>
    <col min="514" max="514" width="12.7109375" style="1" customWidth="1"/>
    <col min="515" max="515" width="7" style="1" customWidth="1"/>
    <col min="516" max="516" width="8.28515625" style="1" customWidth="1"/>
    <col min="517" max="517" width="9.7109375" style="1" customWidth="1"/>
    <col min="518" max="518" width="9.85546875" style="1" customWidth="1"/>
    <col min="519" max="520" width="11.42578125" style="1" customWidth="1"/>
    <col min="521" max="766" width="9.140625" style="1"/>
    <col min="767" max="767" width="4.140625" style="1" customWidth="1"/>
    <col min="768" max="768" width="17.42578125" style="1" customWidth="1"/>
    <col min="769" max="769" width="10.5703125" style="1" customWidth="1"/>
    <col min="770" max="770" width="12.7109375" style="1" customWidth="1"/>
    <col min="771" max="771" width="7" style="1" customWidth="1"/>
    <col min="772" max="772" width="8.28515625" style="1" customWidth="1"/>
    <col min="773" max="773" width="9.7109375" style="1" customWidth="1"/>
    <col min="774" max="774" width="9.85546875" style="1" customWidth="1"/>
    <col min="775" max="776" width="11.42578125" style="1" customWidth="1"/>
    <col min="777" max="1022" width="9.140625" style="1"/>
    <col min="1023" max="1023" width="4.140625" style="1" customWidth="1"/>
    <col min="1024" max="1024" width="17.42578125" style="1" customWidth="1"/>
    <col min="1025" max="1025" width="10.5703125" style="1" customWidth="1"/>
    <col min="1026" max="1026" width="12.7109375" style="1" customWidth="1"/>
    <col min="1027" max="1027" width="7" style="1" customWidth="1"/>
    <col min="1028" max="1028" width="8.28515625" style="1" customWidth="1"/>
    <col min="1029" max="1029" width="9.7109375" style="1" customWidth="1"/>
    <col min="1030" max="1030" width="9.85546875" style="1" customWidth="1"/>
    <col min="1031" max="1032" width="11.42578125" style="1" customWidth="1"/>
    <col min="1033" max="1278" width="9.140625" style="1"/>
    <col min="1279" max="1279" width="4.140625" style="1" customWidth="1"/>
    <col min="1280" max="1280" width="17.42578125" style="1" customWidth="1"/>
    <col min="1281" max="1281" width="10.5703125" style="1" customWidth="1"/>
    <col min="1282" max="1282" width="12.7109375" style="1" customWidth="1"/>
    <col min="1283" max="1283" width="7" style="1" customWidth="1"/>
    <col min="1284" max="1284" width="8.28515625" style="1" customWidth="1"/>
    <col min="1285" max="1285" width="9.7109375" style="1" customWidth="1"/>
    <col min="1286" max="1286" width="9.85546875" style="1" customWidth="1"/>
    <col min="1287" max="1288" width="11.42578125" style="1" customWidth="1"/>
    <col min="1289" max="1534" width="9.140625" style="1"/>
    <col min="1535" max="1535" width="4.140625" style="1" customWidth="1"/>
    <col min="1536" max="1536" width="17.42578125" style="1" customWidth="1"/>
    <col min="1537" max="1537" width="10.5703125" style="1" customWidth="1"/>
    <col min="1538" max="1538" width="12.7109375" style="1" customWidth="1"/>
    <col min="1539" max="1539" width="7" style="1" customWidth="1"/>
    <col min="1540" max="1540" width="8.28515625" style="1" customWidth="1"/>
    <col min="1541" max="1541" width="9.7109375" style="1" customWidth="1"/>
    <col min="1542" max="1542" width="9.85546875" style="1" customWidth="1"/>
    <col min="1543" max="1544" width="11.42578125" style="1" customWidth="1"/>
    <col min="1545" max="1790" width="9.140625" style="1"/>
    <col min="1791" max="1791" width="4.140625" style="1" customWidth="1"/>
    <col min="1792" max="1792" width="17.42578125" style="1" customWidth="1"/>
    <col min="1793" max="1793" width="10.5703125" style="1" customWidth="1"/>
    <col min="1794" max="1794" width="12.7109375" style="1" customWidth="1"/>
    <col min="1795" max="1795" width="7" style="1" customWidth="1"/>
    <col min="1796" max="1796" width="8.28515625" style="1" customWidth="1"/>
    <col min="1797" max="1797" width="9.7109375" style="1" customWidth="1"/>
    <col min="1798" max="1798" width="9.85546875" style="1" customWidth="1"/>
    <col min="1799" max="1800" width="11.42578125" style="1" customWidth="1"/>
    <col min="1801" max="2046" width="9.140625" style="1"/>
    <col min="2047" max="2047" width="4.140625" style="1" customWidth="1"/>
    <col min="2048" max="2048" width="17.42578125" style="1" customWidth="1"/>
    <col min="2049" max="2049" width="10.5703125" style="1" customWidth="1"/>
    <col min="2050" max="2050" width="12.7109375" style="1" customWidth="1"/>
    <col min="2051" max="2051" width="7" style="1" customWidth="1"/>
    <col min="2052" max="2052" width="8.28515625" style="1" customWidth="1"/>
    <col min="2053" max="2053" width="9.7109375" style="1" customWidth="1"/>
    <col min="2054" max="2054" width="9.85546875" style="1" customWidth="1"/>
    <col min="2055" max="2056" width="11.42578125" style="1" customWidth="1"/>
    <col min="2057" max="2302" width="9.140625" style="1"/>
    <col min="2303" max="2303" width="4.140625" style="1" customWidth="1"/>
    <col min="2304" max="2304" width="17.42578125" style="1" customWidth="1"/>
    <col min="2305" max="2305" width="10.5703125" style="1" customWidth="1"/>
    <col min="2306" max="2306" width="12.7109375" style="1" customWidth="1"/>
    <col min="2307" max="2307" width="7" style="1" customWidth="1"/>
    <col min="2308" max="2308" width="8.28515625" style="1" customWidth="1"/>
    <col min="2309" max="2309" width="9.7109375" style="1" customWidth="1"/>
    <col min="2310" max="2310" width="9.85546875" style="1" customWidth="1"/>
    <col min="2311" max="2312" width="11.42578125" style="1" customWidth="1"/>
    <col min="2313" max="2558" width="9.140625" style="1"/>
    <col min="2559" max="2559" width="4.140625" style="1" customWidth="1"/>
    <col min="2560" max="2560" width="17.42578125" style="1" customWidth="1"/>
    <col min="2561" max="2561" width="10.5703125" style="1" customWidth="1"/>
    <col min="2562" max="2562" width="12.7109375" style="1" customWidth="1"/>
    <col min="2563" max="2563" width="7" style="1" customWidth="1"/>
    <col min="2564" max="2564" width="8.28515625" style="1" customWidth="1"/>
    <col min="2565" max="2565" width="9.7109375" style="1" customWidth="1"/>
    <col min="2566" max="2566" width="9.85546875" style="1" customWidth="1"/>
    <col min="2567" max="2568" width="11.42578125" style="1" customWidth="1"/>
    <col min="2569" max="2814" width="9.140625" style="1"/>
    <col min="2815" max="2815" width="4.140625" style="1" customWidth="1"/>
    <col min="2816" max="2816" width="17.42578125" style="1" customWidth="1"/>
    <col min="2817" max="2817" width="10.5703125" style="1" customWidth="1"/>
    <col min="2818" max="2818" width="12.7109375" style="1" customWidth="1"/>
    <col min="2819" max="2819" width="7" style="1" customWidth="1"/>
    <col min="2820" max="2820" width="8.28515625" style="1" customWidth="1"/>
    <col min="2821" max="2821" width="9.7109375" style="1" customWidth="1"/>
    <col min="2822" max="2822" width="9.85546875" style="1" customWidth="1"/>
    <col min="2823" max="2824" width="11.42578125" style="1" customWidth="1"/>
    <col min="2825" max="3070" width="9.140625" style="1"/>
    <col min="3071" max="3071" width="4.140625" style="1" customWidth="1"/>
    <col min="3072" max="3072" width="17.42578125" style="1" customWidth="1"/>
    <col min="3073" max="3073" width="10.5703125" style="1" customWidth="1"/>
    <col min="3074" max="3074" width="12.7109375" style="1" customWidth="1"/>
    <col min="3075" max="3075" width="7" style="1" customWidth="1"/>
    <col min="3076" max="3076" width="8.28515625" style="1" customWidth="1"/>
    <col min="3077" max="3077" width="9.7109375" style="1" customWidth="1"/>
    <col min="3078" max="3078" width="9.85546875" style="1" customWidth="1"/>
    <col min="3079" max="3080" width="11.42578125" style="1" customWidth="1"/>
    <col min="3081" max="3326" width="9.140625" style="1"/>
    <col min="3327" max="3327" width="4.140625" style="1" customWidth="1"/>
    <col min="3328" max="3328" width="17.42578125" style="1" customWidth="1"/>
    <col min="3329" max="3329" width="10.5703125" style="1" customWidth="1"/>
    <col min="3330" max="3330" width="12.7109375" style="1" customWidth="1"/>
    <col min="3331" max="3331" width="7" style="1" customWidth="1"/>
    <col min="3332" max="3332" width="8.28515625" style="1" customWidth="1"/>
    <col min="3333" max="3333" width="9.7109375" style="1" customWidth="1"/>
    <col min="3334" max="3334" width="9.85546875" style="1" customWidth="1"/>
    <col min="3335" max="3336" width="11.42578125" style="1" customWidth="1"/>
    <col min="3337" max="3582" width="9.140625" style="1"/>
    <col min="3583" max="3583" width="4.140625" style="1" customWidth="1"/>
    <col min="3584" max="3584" width="17.42578125" style="1" customWidth="1"/>
    <col min="3585" max="3585" width="10.5703125" style="1" customWidth="1"/>
    <col min="3586" max="3586" width="12.7109375" style="1" customWidth="1"/>
    <col min="3587" max="3587" width="7" style="1" customWidth="1"/>
    <col min="3588" max="3588" width="8.28515625" style="1" customWidth="1"/>
    <col min="3589" max="3589" width="9.7109375" style="1" customWidth="1"/>
    <col min="3590" max="3590" width="9.85546875" style="1" customWidth="1"/>
    <col min="3591" max="3592" width="11.42578125" style="1" customWidth="1"/>
    <col min="3593" max="3838" width="9.140625" style="1"/>
    <col min="3839" max="3839" width="4.140625" style="1" customWidth="1"/>
    <col min="3840" max="3840" width="17.42578125" style="1" customWidth="1"/>
    <col min="3841" max="3841" width="10.5703125" style="1" customWidth="1"/>
    <col min="3842" max="3842" width="12.7109375" style="1" customWidth="1"/>
    <col min="3843" max="3843" width="7" style="1" customWidth="1"/>
    <col min="3844" max="3844" width="8.28515625" style="1" customWidth="1"/>
    <col min="3845" max="3845" width="9.7109375" style="1" customWidth="1"/>
    <col min="3846" max="3846" width="9.85546875" style="1" customWidth="1"/>
    <col min="3847" max="3848" width="11.42578125" style="1" customWidth="1"/>
    <col min="3849" max="4094" width="9.140625" style="1"/>
    <col min="4095" max="4095" width="4.140625" style="1" customWidth="1"/>
    <col min="4096" max="4096" width="17.42578125" style="1" customWidth="1"/>
    <col min="4097" max="4097" width="10.5703125" style="1" customWidth="1"/>
    <col min="4098" max="4098" width="12.7109375" style="1" customWidth="1"/>
    <col min="4099" max="4099" width="7" style="1" customWidth="1"/>
    <col min="4100" max="4100" width="8.28515625" style="1" customWidth="1"/>
    <col min="4101" max="4101" width="9.7109375" style="1" customWidth="1"/>
    <col min="4102" max="4102" width="9.85546875" style="1" customWidth="1"/>
    <col min="4103" max="4104" width="11.42578125" style="1" customWidth="1"/>
    <col min="4105" max="4350" width="9.140625" style="1"/>
    <col min="4351" max="4351" width="4.140625" style="1" customWidth="1"/>
    <col min="4352" max="4352" width="17.42578125" style="1" customWidth="1"/>
    <col min="4353" max="4353" width="10.5703125" style="1" customWidth="1"/>
    <col min="4354" max="4354" width="12.7109375" style="1" customWidth="1"/>
    <col min="4355" max="4355" width="7" style="1" customWidth="1"/>
    <col min="4356" max="4356" width="8.28515625" style="1" customWidth="1"/>
    <col min="4357" max="4357" width="9.7109375" style="1" customWidth="1"/>
    <col min="4358" max="4358" width="9.85546875" style="1" customWidth="1"/>
    <col min="4359" max="4360" width="11.42578125" style="1" customWidth="1"/>
    <col min="4361" max="4606" width="9.140625" style="1"/>
    <col min="4607" max="4607" width="4.140625" style="1" customWidth="1"/>
    <col min="4608" max="4608" width="17.42578125" style="1" customWidth="1"/>
    <col min="4609" max="4609" width="10.5703125" style="1" customWidth="1"/>
    <col min="4610" max="4610" width="12.7109375" style="1" customWidth="1"/>
    <col min="4611" max="4611" width="7" style="1" customWidth="1"/>
    <col min="4612" max="4612" width="8.28515625" style="1" customWidth="1"/>
    <col min="4613" max="4613" width="9.7109375" style="1" customWidth="1"/>
    <col min="4614" max="4614" width="9.85546875" style="1" customWidth="1"/>
    <col min="4615" max="4616" width="11.42578125" style="1" customWidth="1"/>
    <col min="4617" max="4862" width="9.140625" style="1"/>
    <col min="4863" max="4863" width="4.140625" style="1" customWidth="1"/>
    <col min="4864" max="4864" width="17.42578125" style="1" customWidth="1"/>
    <col min="4865" max="4865" width="10.5703125" style="1" customWidth="1"/>
    <col min="4866" max="4866" width="12.7109375" style="1" customWidth="1"/>
    <col min="4867" max="4867" width="7" style="1" customWidth="1"/>
    <col min="4868" max="4868" width="8.28515625" style="1" customWidth="1"/>
    <col min="4869" max="4869" width="9.7109375" style="1" customWidth="1"/>
    <col min="4870" max="4870" width="9.85546875" style="1" customWidth="1"/>
    <col min="4871" max="4872" width="11.42578125" style="1" customWidth="1"/>
    <col min="4873" max="5118" width="9.140625" style="1"/>
    <col min="5119" max="5119" width="4.140625" style="1" customWidth="1"/>
    <col min="5120" max="5120" width="17.42578125" style="1" customWidth="1"/>
    <col min="5121" max="5121" width="10.5703125" style="1" customWidth="1"/>
    <col min="5122" max="5122" width="12.7109375" style="1" customWidth="1"/>
    <col min="5123" max="5123" width="7" style="1" customWidth="1"/>
    <col min="5124" max="5124" width="8.28515625" style="1" customWidth="1"/>
    <col min="5125" max="5125" width="9.7109375" style="1" customWidth="1"/>
    <col min="5126" max="5126" width="9.85546875" style="1" customWidth="1"/>
    <col min="5127" max="5128" width="11.42578125" style="1" customWidth="1"/>
    <col min="5129" max="5374" width="9.140625" style="1"/>
    <col min="5375" max="5375" width="4.140625" style="1" customWidth="1"/>
    <col min="5376" max="5376" width="17.42578125" style="1" customWidth="1"/>
    <col min="5377" max="5377" width="10.5703125" style="1" customWidth="1"/>
    <col min="5378" max="5378" width="12.7109375" style="1" customWidth="1"/>
    <col min="5379" max="5379" width="7" style="1" customWidth="1"/>
    <col min="5380" max="5380" width="8.28515625" style="1" customWidth="1"/>
    <col min="5381" max="5381" width="9.7109375" style="1" customWidth="1"/>
    <col min="5382" max="5382" width="9.85546875" style="1" customWidth="1"/>
    <col min="5383" max="5384" width="11.42578125" style="1" customWidth="1"/>
    <col min="5385" max="5630" width="9.140625" style="1"/>
    <col min="5631" max="5631" width="4.140625" style="1" customWidth="1"/>
    <col min="5632" max="5632" width="17.42578125" style="1" customWidth="1"/>
    <col min="5633" max="5633" width="10.5703125" style="1" customWidth="1"/>
    <col min="5634" max="5634" width="12.7109375" style="1" customWidth="1"/>
    <col min="5635" max="5635" width="7" style="1" customWidth="1"/>
    <col min="5636" max="5636" width="8.28515625" style="1" customWidth="1"/>
    <col min="5637" max="5637" width="9.7109375" style="1" customWidth="1"/>
    <col min="5638" max="5638" width="9.85546875" style="1" customWidth="1"/>
    <col min="5639" max="5640" width="11.42578125" style="1" customWidth="1"/>
    <col min="5641" max="5886" width="9.140625" style="1"/>
    <col min="5887" max="5887" width="4.140625" style="1" customWidth="1"/>
    <col min="5888" max="5888" width="17.42578125" style="1" customWidth="1"/>
    <col min="5889" max="5889" width="10.5703125" style="1" customWidth="1"/>
    <col min="5890" max="5890" width="12.7109375" style="1" customWidth="1"/>
    <col min="5891" max="5891" width="7" style="1" customWidth="1"/>
    <col min="5892" max="5892" width="8.28515625" style="1" customWidth="1"/>
    <col min="5893" max="5893" width="9.7109375" style="1" customWidth="1"/>
    <col min="5894" max="5894" width="9.85546875" style="1" customWidth="1"/>
    <col min="5895" max="5896" width="11.42578125" style="1" customWidth="1"/>
    <col min="5897" max="6142" width="9.140625" style="1"/>
    <col min="6143" max="6143" width="4.140625" style="1" customWidth="1"/>
    <col min="6144" max="6144" width="17.42578125" style="1" customWidth="1"/>
    <col min="6145" max="6145" width="10.5703125" style="1" customWidth="1"/>
    <col min="6146" max="6146" width="12.7109375" style="1" customWidth="1"/>
    <col min="6147" max="6147" width="7" style="1" customWidth="1"/>
    <col min="6148" max="6148" width="8.28515625" style="1" customWidth="1"/>
    <col min="6149" max="6149" width="9.7109375" style="1" customWidth="1"/>
    <col min="6150" max="6150" width="9.85546875" style="1" customWidth="1"/>
    <col min="6151" max="6152" width="11.42578125" style="1" customWidth="1"/>
    <col min="6153" max="6398" width="9.140625" style="1"/>
    <col min="6399" max="6399" width="4.140625" style="1" customWidth="1"/>
    <col min="6400" max="6400" width="17.42578125" style="1" customWidth="1"/>
    <col min="6401" max="6401" width="10.5703125" style="1" customWidth="1"/>
    <col min="6402" max="6402" width="12.7109375" style="1" customWidth="1"/>
    <col min="6403" max="6403" width="7" style="1" customWidth="1"/>
    <col min="6404" max="6404" width="8.28515625" style="1" customWidth="1"/>
    <col min="6405" max="6405" width="9.7109375" style="1" customWidth="1"/>
    <col min="6406" max="6406" width="9.85546875" style="1" customWidth="1"/>
    <col min="6407" max="6408" width="11.42578125" style="1" customWidth="1"/>
    <col min="6409" max="6654" width="9.140625" style="1"/>
    <col min="6655" max="6655" width="4.140625" style="1" customWidth="1"/>
    <col min="6656" max="6656" width="17.42578125" style="1" customWidth="1"/>
    <col min="6657" max="6657" width="10.5703125" style="1" customWidth="1"/>
    <col min="6658" max="6658" width="12.7109375" style="1" customWidth="1"/>
    <col min="6659" max="6659" width="7" style="1" customWidth="1"/>
    <col min="6660" max="6660" width="8.28515625" style="1" customWidth="1"/>
    <col min="6661" max="6661" width="9.7109375" style="1" customWidth="1"/>
    <col min="6662" max="6662" width="9.85546875" style="1" customWidth="1"/>
    <col min="6663" max="6664" width="11.42578125" style="1" customWidth="1"/>
    <col min="6665" max="6910" width="9.140625" style="1"/>
    <col min="6911" max="6911" width="4.140625" style="1" customWidth="1"/>
    <col min="6912" max="6912" width="17.42578125" style="1" customWidth="1"/>
    <col min="6913" max="6913" width="10.5703125" style="1" customWidth="1"/>
    <col min="6914" max="6914" width="12.7109375" style="1" customWidth="1"/>
    <col min="6915" max="6915" width="7" style="1" customWidth="1"/>
    <col min="6916" max="6916" width="8.28515625" style="1" customWidth="1"/>
    <col min="6917" max="6917" width="9.7109375" style="1" customWidth="1"/>
    <col min="6918" max="6918" width="9.85546875" style="1" customWidth="1"/>
    <col min="6919" max="6920" width="11.42578125" style="1" customWidth="1"/>
    <col min="6921" max="7166" width="9.140625" style="1"/>
    <col min="7167" max="7167" width="4.140625" style="1" customWidth="1"/>
    <col min="7168" max="7168" width="17.42578125" style="1" customWidth="1"/>
    <col min="7169" max="7169" width="10.5703125" style="1" customWidth="1"/>
    <col min="7170" max="7170" width="12.7109375" style="1" customWidth="1"/>
    <col min="7171" max="7171" width="7" style="1" customWidth="1"/>
    <col min="7172" max="7172" width="8.28515625" style="1" customWidth="1"/>
    <col min="7173" max="7173" width="9.7109375" style="1" customWidth="1"/>
    <col min="7174" max="7174" width="9.85546875" style="1" customWidth="1"/>
    <col min="7175" max="7176" width="11.42578125" style="1" customWidth="1"/>
    <col min="7177" max="7422" width="9.140625" style="1"/>
    <col min="7423" max="7423" width="4.140625" style="1" customWidth="1"/>
    <col min="7424" max="7424" width="17.42578125" style="1" customWidth="1"/>
    <col min="7425" max="7425" width="10.5703125" style="1" customWidth="1"/>
    <col min="7426" max="7426" width="12.7109375" style="1" customWidth="1"/>
    <col min="7427" max="7427" width="7" style="1" customWidth="1"/>
    <col min="7428" max="7428" width="8.28515625" style="1" customWidth="1"/>
    <col min="7429" max="7429" width="9.7109375" style="1" customWidth="1"/>
    <col min="7430" max="7430" width="9.85546875" style="1" customWidth="1"/>
    <col min="7431" max="7432" width="11.42578125" style="1" customWidth="1"/>
    <col min="7433" max="7678" width="9.140625" style="1"/>
    <col min="7679" max="7679" width="4.140625" style="1" customWidth="1"/>
    <col min="7680" max="7680" width="17.42578125" style="1" customWidth="1"/>
    <col min="7681" max="7681" width="10.5703125" style="1" customWidth="1"/>
    <col min="7682" max="7682" width="12.7109375" style="1" customWidth="1"/>
    <col min="7683" max="7683" width="7" style="1" customWidth="1"/>
    <col min="7684" max="7684" width="8.28515625" style="1" customWidth="1"/>
    <col min="7685" max="7685" width="9.7109375" style="1" customWidth="1"/>
    <col min="7686" max="7686" width="9.85546875" style="1" customWidth="1"/>
    <col min="7687" max="7688" width="11.42578125" style="1" customWidth="1"/>
    <col min="7689" max="7934" width="9.140625" style="1"/>
    <col min="7935" max="7935" width="4.140625" style="1" customWidth="1"/>
    <col min="7936" max="7936" width="17.42578125" style="1" customWidth="1"/>
    <col min="7937" max="7937" width="10.5703125" style="1" customWidth="1"/>
    <col min="7938" max="7938" width="12.7109375" style="1" customWidth="1"/>
    <col min="7939" max="7939" width="7" style="1" customWidth="1"/>
    <col min="7940" max="7940" width="8.28515625" style="1" customWidth="1"/>
    <col min="7941" max="7941" width="9.7109375" style="1" customWidth="1"/>
    <col min="7942" max="7942" width="9.85546875" style="1" customWidth="1"/>
    <col min="7943" max="7944" width="11.42578125" style="1" customWidth="1"/>
    <col min="7945" max="8190" width="9.140625" style="1"/>
    <col min="8191" max="8191" width="4.140625" style="1" customWidth="1"/>
    <col min="8192" max="8192" width="17.42578125" style="1" customWidth="1"/>
    <col min="8193" max="8193" width="10.5703125" style="1" customWidth="1"/>
    <col min="8194" max="8194" width="12.7109375" style="1" customWidth="1"/>
    <col min="8195" max="8195" width="7" style="1" customWidth="1"/>
    <col min="8196" max="8196" width="8.28515625" style="1" customWidth="1"/>
    <col min="8197" max="8197" width="9.7109375" style="1" customWidth="1"/>
    <col min="8198" max="8198" width="9.85546875" style="1" customWidth="1"/>
    <col min="8199" max="8200" width="11.42578125" style="1" customWidth="1"/>
    <col min="8201" max="8446" width="9.140625" style="1"/>
    <col min="8447" max="8447" width="4.140625" style="1" customWidth="1"/>
    <col min="8448" max="8448" width="17.42578125" style="1" customWidth="1"/>
    <col min="8449" max="8449" width="10.5703125" style="1" customWidth="1"/>
    <col min="8450" max="8450" width="12.7109375" style="1" customWidth="1"/>
    <col min="8451" max="8451" width="7" style="1" customWidth="1"/>
    <col min="8452" max="8452" width="8.28515625" style="1" customWidth="1"/>
    <col min="8453" max="8453" width="9.7109375" style="1" customWidth="1"/>
    <col min="8454" max="8454" width="9.85546875" style="1" customWidth="1"/>
    <col min="8455" max="8456" width="11.42578125" style="1" customWidth="1"/>
    <col min="8457" max="8702" width="9.140625" style="1"/>
    <col min="8703" max="8703" width="4.140625" style="1" customWidth="1"/>
    <col min="8704" max="8704" width="17.42578125" style="1" customWidth="1"/>
    <col min="8705" max="8705" width="10.5703125" style="1" customWidth="1"/>
    <col min="8706" max="8706" width="12.7109375" style="1" customWidth="1"/>
    <col min="8707" max="8707" width="7" style="1" customWidth="1"/>
    <col min="8708" max="8708" width="8.28515625" style="1" customWidth="1"/>
    <col min="8709" max="8709" width="9.7109375" style="1" customWidth="1"/>
    <col min="8710" max="8710" width="9.85546875" style="1" customWidth="1"/>
    <col min="8711" max="8712" width="11.42578125" style="1" customWidth="1"/>
    <col min="8713" max="8958" width="9.140625" style="1"/>
    <col min="8959" max="8959" width="4.140625" style="1" customWidth="1"/>
    <col min="8960" max="8960" width="17.42578125" style="1" customWidth="1"/>
    <col min="8961" max="8961" width="10.5703125" style="1" customWidth="1"/>
    <col min="8962" max="8962" width="12.7109375" style="1" customWidth="1"/>
    <col min="8963" max="8963" width="7" style="1" customWidth="1"/>
    <col min="8964" max="8964" width="8.28515625" style="1" customWidth="1"/>
    <col min="8965" max="8965" width="9.7109375" style="1" customWidth="1"/>
    <col min="8966" max="8966" width="9.85546875" style="1" customWidth="1"/>
    <col min="8967" max="8968" width="11.42578125" style="1" customWidth="1"/>
    <col min="8969" max="9214" width="9.140625" style="1"/>
    <col min="9215" max="9215" width="4.140625" style="1" customWidth="1"/>
    <col min="9216" max="9216" width="17.42578125" style="1" customWidth="1"/>
    <col min="9217" max="9217" width="10.5703125" style="1" customWidth="1"/>
    <col min="9218" max="9218" width="12.7109375" style="1" customWidth="1"/>
    <col min="9219" max="9219" width="7" style="1" customWidth="1"/>
    <col min="9220" max="9220" width="8.28515625" style="1" customWidth="1"/>
    <col min="9221" max="9221" width="9.7109375" style="1" customWidth="1"/>
    <col min="9222" max="9222" width="9.85546875" style="1" customWidth="1"/>
    <col min="9223" max="9224" width="11.42578125" style="1" customWidth="1"/>
    <col min="9225" max="9470" width="9.140625" style="1"/>
    <col min="9471" max="9471" width="4.140625" style="1" customWidth="1"/>
    <col min="9472" max="9472" width="17.42578125" style="1" customWidth="1"/>
    <col min="9473" max="9473" width="10.5703125" style="1" customWidth="1"/>
    <col min="9474" max="9474" width="12.7109375" style="1" customWidth="1"/>
    <col min="9475" max="9475" width="7" style="1" customWidth="1"/>
    <col min="9476" max="9476" width="8.28515625" style="1" customWidth="1"/>
    <col min="9477" max="9477" width="9.7109375" style="1" customWidth="1"/>
    <col min="9478" max="9478" width="9.85546875" style="1" customWidth="1"/>
    <col min="9479" max="9480" width="11.42578125" style="1" customWidth="1"/>
    <col min="9481" max="9726" width="9.140625" style="1"/>
    <col min="9727" max="9727" width="4.140625" style="1" customWidth="1"/>
    <col min="9728" max="9728" width="17.42578125" style="1" customWidth="1"/>
    <col min="9729" max="9729" width="10.5703125" style="1" customWidth="1"/>
    <col min="9730" max="9730" width="12.7109375" style="1" customWidth="1"/>
    <col min="9731" max="9731" width="7" style="1" customWidth="1"/>
    <col min="9732" max="9732" width="8.28515625" style="1" customWidth="1"/>
    <col min="9733" max="9733" width="9.7109375" style="1" customWidth="1"/>
    <col min="9734" max="9734" width="9.85546875" style="1" customWidth="1"/>
    <col min="9735" max="9736" width="11.42578125" style="1" customWidth="1"/>
    <col min="9737" max="9982" width="9.140625" style="1"/>
    <col min="9983" max="9983" width="4.140625" style="1" customWidth="1"/>
    <col min="9984" max="9984" width="17.42578125" style="1" customWidth="1"/>
    <col min="9985" max="9985" width="10.5703125" style="1" customWidth="1"/>
    <col min="9986" max="9986" width="12.7109375" style="1" customWidth="1"/>
    <col min="9987" max="9987" width="7" style="1" customWidth="1"/>
    <col min="9988" max="9988" width="8.28515625" style="1" customWidth="1"/>
    <col min="9989" max="9989" width="9.7109375" style="1" customWidth="1"/>
    <col min="9990" max="9990" width="9.85546875" style="1" customWidth="1"/>
    <col min="9991" max="9992" width="11.42578125" style="1" customWidth="1"/>
    <col min="9993" max="10238" width="9.140625" style="1"/>
    <col min="10239" max="10239" width="4.140625" style="1" customWidth="1"/>
    <col min="10240" max="10240" width="17.42578125" style="1" customWidth="1"/>
    <col min="10241" max="10241" width="10.5703125" style="1" customWidth="1"/>
    <col min="10242" max="10242" width="12.7109375" style="1" customWidth="1"/>
    <col min="10243" max="10243" width="7" style="1" customWidth="1"/>
    <col min="10244" max="10244" width="8.28515625" style="1" customWidth="1"/>
    <col min="10245" max="10245" width="9.7109375" style="1" customWidth="1"/>
    <col min="10246" max="10246" width="9.85546875" style="1" customWidth="1"/>
    <col min="10247" max="10248" width="11.42578125" style="1" customWidth="1"/>
    <col min="10249" max="10494" width="9.140625" style="1"/>
    <col min="10495" max="10495" width="4.140625" style="1" customWidth="1"/>
    <col min="10496" max="10496" width="17.42578125" style="1" customWidth="1"/>
    <col min="10497" max="10497" width="10.5703125" style="1" customWidth="1"/>
    <col min="10498" max="10498" width="12.7109375" style="1" customWidth="1"/>
    <col min="10499" max="10499" width="7" style="1" customWidth="1"/>
    <col min="10500" max="10500" width="8.28515625" style="1" customWidth="1"/>
    <col min="10501" max="10501" width="9.7109375" style="1" customWidth="1"/>
    <col min="10502" max="10502" width="9.85546875" style="1" customWidth="1"/>
    <col min="10503" max="10504" width="11.42578125" style="1" customWidth="1"/>
    <col min="10505" max="10750" width="9.140625" style="1"/>
    <col min="10751" max="10751" width="4.140625" style="1" customWidth="1"/>
    <col min="10752" max="10752" width="17.42578125" style="1" customWidth="1"/>
    <col min="10753" max="10753" width="10.5703125" style="1" customWidth="1"/>
    <col min="10754" max="10754" width="12.7109375" style="1" customWidth="1"/>
    <col min="10755" max="10755" width="7" style="1" customWidth="1"/>
    <col min="10756" max="10756" width="8.28515625" style="1" customWidth="1"/>
    <col min="10757" max="10757" width="9.7109375" style="1" customWidth="1"/>
    <col min="10758" max="10758" width="9.85546875" style="1" customWidth="1"/>
    <col min="10759" max="10760" width="11.42578125" style="1" customWidth="1"/>
    <col min="10761" max="11006" width="9.140625" style="1"/>
    <col min="11007" max="11007" width="4.140625" style="1" customWidth="1"/>
    <col min="11008" max="11008" width="17.42578125" style="1" customWidth="1"/>
    <col min="11009" max="11009" width="10.5703125" style="1" customWidth="1"/>
    <col min="11010" max="11010" width="12.7109375" style="1" customWidth="1"/>
    <col min="11011" max="11011" width="7" style="1" customWidth="1"/>
    <col min="11012" max="11012" width="8.28515625" style="1" customWidth="1"/>
    <col min="11013" max="11013" width="9.7109375" style="1" customWidth="1"/>
    <col min="11014" max="11014" width="9.85546875" style="1" customWidth="1"/>
    <col min="11015" max="11016" width="11.42578125" style="1" customWidth="1"/>
    <col min="11017" max="11262" width="9.140625" style="1"/>
    <col min="11263" max="11263" width="4.140625" style="1" customWidth="1"/>
    <col min="11264" max="11264" width="17.42578125" style="1" customWidth="1"/>
    <col min="11265" max="11265" width="10.5703125" style="1" customWidth="1"/>
    <col min="11266" max="11266" width="12.7109375" style="1" customWidth="1"/>
    <col min="11267" max="11267" width="7" style="1" customWidth="1"/>
    <col min="11268" max="11268" width="8.28515625" style="1" customWidth="1"/>
    <col min="11269" max="11269" width="9.7109375" style="1" customWidth="1"/>
    <col min="11270" max="11270" width="9.85546875" style="1" customWidth="1"/>
    <col min="11271" max="11272" width="11.42578125" style="1" customWidth="1"/>
    <col min="11273" max="11518" width="9.140625" style="1"/>
    <col min="11519" max="11519" width="4.140625" style="1" customWidth="1"/>
    <col min="11520" max="11520" width="17.42578125" style="1" customWidth="1"/>
    <col min="11521" max="11521" width="10.5703125" style="1" customWidth="1"/>
    <col min="11522" max="11522" width="12.7109375" style="1" customWidth="1"/>
    <col min="11523" max="11523" width="7" style="1" customWidth="1"/>
    <col min="11524" max="11524" width="8.28515625" style="1" customWidth="1"/>
    <col min="11525" max="11525" width="9.7109375" style="1" customWidth="1"/>
    <col min="11526" max="11526" width="9.85546875" style="1" customWidth="1"/>
    <col min="11527" max="11528" width="11.42578125" style="1" customWidth="1"/>
    <col min="11529" max="11774" width="9.140625" style="1"/>
    <col min="11775" max="11775" width="4.140625" style="1" customWidth="1"/>
    <col min="11776" max="11776" width="17.42578125" style="1" customWidth="1"/>
    <col min="11777" max="11777" width="10.5703125" style="1" customWidth="1"/>
    <col min="11778" max="11778" width="12.7109375" style="1" customWidth="1"/>
    <col min="11779" max="11779" width="7" style="1" customWidth="1"/>
    <col min="11780" max="11780" width="8.28515625" style="1" customWidth="1"/>
    <col min="11781" max="11781" width="9.7109375" style="1" customWidth="1"/>
    <col min="11782" max="11782" width="9.85546875" style="1" customWidth="1"/>
    <col min="11783" max="11784" width="11.42578125" style="1" customWidth="1"/>
    <col min="11785" max="12030" width="9.140625" style="1"/>
    <col min="12031" max="12031" width="4.140625" style="1" customWidth="1"/>
    <col min="12032" max="12032" width="17.42578125" style="1" customWidth="1"/>
    <col min="12033" max="12033" width="10.5703125" style="1" customWidth="1"/>
    <col min="12034" max="12034" width="12.7109375" style="1" customWidth="1"/>
    <col min="12035" max="12035" width="7" style="1" customWidth="1"/>
    <col min="12036" max="12036" width="8.28515625" style="1" customWidth="1"/>
    <col min="12037" max="12037" width="9.7109375" style="1" customWidth="1"/>
    <col min="12038" max="12038" width="9.85546875" style="1" customWidth="1"/>
    <col min="12039" max="12040" width="11.42578125" style="1" customWidth="1"/>
    <col min="12041" max="12286" width="9.140625" style="1"/>
    <col min="12287" max="12287" width="4.140625" style="1" customWidth="1"/>
    <col min="12288" max="12288" width="17.42578125" style="1" customWidth="1"/>
    <col min="12289" max="12289" width="10.5703125" style="1" customWidth="1"/>
    <col min="12290" max="12290" width="12.7109375" style="1" customWidth="1"/>
    <col min="12291" max="12291" width="7" style="1" customWidth="1"/>
    <col min="12292" max="12292" width="8.28515625" style="1" customWidth="1"/>
    <col min="12293" max="12293" width="9.7109375" style="1" customWidth="1"/>
    <col min="12294" max="12294" width="9.85546875" style="1" customWidth="1"/>
    <col min="12295" max="12296" width="11.42578125" style="1" customWidth="1"/>
    <col min="12297" max="12542" width="9.140625" style="1"/>
    <col min="12543" max="12543" width="4.140625" style="1" customWidth="1"/>
    <col min="12544" max="12544" width="17.42578125" style="1" customWidth="1"/>
    <col min="12545" max="12545" width="10.5703125" style="1" customWidth="1"/>
    <col min="12546" max="12546" width="12.7109375" style="1" customWidth="1"/>
    <col min="12547" max="12547" width="7" style="1" customWidth="1"/>
    <col min="12548" max="12548" width="8.28515625" style="1" customWidth="1"/>
    <col min="12549" max="12549" width="9.7109375" style="1" customWidth="1"/>
    <col min="12550" max="12550" width="9.85546875" style="1" customWidth="1"/>
    <col min="12551" max="12552" width="11.42578125" style="1" customWidth="1"/>
    <col min="12553" max="12798" width="9.140625" style="1"/>
    <col min="12799" max="12799" width="4.140625" style="1" customWidth="1"/>
    <col min="12800" max="12800" width="17.42578125" style="1" customWidth="1"/>
    <col min="12801" max="12801" width="10.5703125" style="1" customWidth="1"/>
    <col min="12802" max="12802" width="12.7109375" style="1" customWidth="1"/>
    <col min="12803" max="12803" width="7" style="1" customWidth="1"/>
    <col min="12804" max="12804" width="8.28515625" style="1" customWidth="1"/>
    <col min="12805" max="12805" width="9.7109375" style="1" customWidth="1"/>
    <col min="12806" max="12806" width="9.85546875" style="1" customWidth="1"/>
    <col min="12807" max="12808" width="11.42578125" style="1" customWidth="1"/>
    <col min="12809" max="13054" width="9.140625" style="1"/>
    <col min="13055" max="13055" width="4.140625" style="1" customWidth="1"/>
    <col min="13056" max="13056" width="17.42578125" style="1" customWidth="1"/>
    <col min="13057" max="13057" width="10.5703125" style="1" customWidth="1"/>
    <col min="13058" max="13058" width="12.7109375" style="1" customWidth="1"/>
    <col min="13059" max="13059" width="7" style="1" customWidth="1"/>
    <col min="13060" max="13060" width="8.28515625" style="1" customWidth="1"/>
    <col min="13061" max="13061" width="9.7109375" style="1" customWidth="1"/>
    <col min="13062" max="13062" width="9.85546875" style="1" customWidth="1"/>
    <col min="13063" max="13064" width="11.42578125" style="1" customWidth="1"/>
    <col min="13065" max="13310" width="9.140625" style="1"/>
    <col min="13311" max="13311" width="4.140625" style="1" customWidth="1"/>
    <col min="13312" max="13312" width="17.42578125" style="1" customWidth="1"/>
    <col min="13313" max="13313" width="10.5703125" style="1" customWidth="1"/>
    <col min="13314" max="13314" width="12.7109375" style="1" customWidth="1"/>
    <col min="13315" max="13315" width="7" style="1" customWidth="1"/>
    <col min="13316" max="13316" width="8.28515625" style="1" customWidth="1"/>
    <col min="13317" max="13317" width="9.7109375" style="1" customWidth="1"/>
    <col min="13318" max="13318" width="9.85546875" style="1" customWidth="1"/>
    <col min="13319" max="13320" width="11.42578125" style="1" customWidth="1"/>
    <col min="13321" max="13566" width="9.140625" style="1"/>
    <col min="13567" max="13567" width="4.140625" style="1" customWidth="1"/>
    <col min="13568" max="13568" width="17.42578125" style="1" customWidth="1"/>
    <col min="13569" max="13569" width="10.5703125" style="1" customWidth="1"/>
    <col min="13570" max="13570" width="12.7109375" style="1" customWidth="1"/>
    <col min="13571" max="13571" width="7" style="1" customWidth="1"/>
    <col min="13572" max="13572" width="8.28515625" style="1" customWidth="1"/>
    <col min="13573" max="13573" width="9.7109375" style="1" customWidth="1"/>
    <col min="13574" max="13574" width="9.85546875" style="1" customWidth="1"/>
    <col min="13575" max="13576" width="11.42578125" style="1" customWidth="1"/>
    <col min="13577" max="13822" width="9.140625" style="1"/>
    <col min="13823" max="13823" width="4.140625" style="1" customWidth="1"/>
    <col min="13824" max="13824" width="17.42578125" style="1" customWidth="1"/>
    <col min="13825" max="13825" width="10.5703125" style="1" customWidth="1"/>
    <col min="13826" max="13826" width="12.7109375" style="1" customWidth="1"/>
    <col min="13827" max="13827" width="7" style="1" customWidth="1"/>
    <col min="13828" max="13828" width="8.28515625" style="1" customWidth="1"/>
    <col min="13829" max="13829" width="9.7109375" style="1" customWidth="1"/>
    <col min="13830" max="13830" width="9.85546875" style="1" customWidth="1"/>
    <col min="13831" max="13832" width="11.42578125" style="1" customWidth="1"/>
    <col min="13833" max="14078" width="9.140625" style="1"/>
    <col min="14079" max="14079" width="4.140625" style="1" customWidth="1"/>
    <col min="14080" max="14080" width="17.42578125" style="1" customWidth="1"/>
    <col min="14081" max="14081" width="10.5703125" style="1" customWidth="1"/>
    <col min="14082" max="14082" width="12.7109375" style="1" customWidth="1"/>
    <col min="14083" max="14083" width="7" style="1" customWidth="1"/>
    <col min="14084" max="14084" width="8.28515625" style="1" customWidth="1"/>
    <col min="14085" max="14085" width="9.7109375" style="1" customWidth="1"/>
    <col min="14086" max="14086" width="9.85546875" style="1" customWidth="1"/>
    <col min="14087" max="14088" width="11.42578125" style="1" customWidth="1"/>
    <col min="14089" max="14334" width="9.140625" style="1"/>
    <col min="14335" max="14335" width="4.140625" style="1" customWidth="1"/>
    <col min="14336" max="14336" width="17.42578125" style="1" customWidth="1"/>
    <col min="14337" max="14337" width="10.5703125" style="1" customWidth="1"/>
    <col min="14338" max="14338" width="12.7109375" style="1" customWidth="1"/>
    <col min="14339" max="14339" width="7" style="1" customWidth="1"/>
    <col min="14340" max="14340" width="8.28515625" style="1" customWidth="1"/>
    <col min="14341" max="14341" width="9.7109375" style="1" customWidth="1"/>
    <col min="14342" max="14342" width="9.85546875" style="1" customWidth="1"/>
    <col min="14343" max="14344" width="11.42578125" style="1" customWidth="1"/>
    <col min="14345" max="14590" width="9.140625" style="1"/>
    <col min="14591" max="14591" width="4.140625" style="1" customWidth="1"/>
    <col min="14592" max="14592" width="17.42578125" style="1" customWidth="1"/>
    <col min="14593" max="14593" width="10.5703125" style="1" customWidth="1"/>
    <col min="14594" max="14594" width="12.7109375" style="1" customWidth="1"/>
    <col min="14595" max="14595" width="7" style="1" customWidth="1"/>
    <col min="14596" max="14596" width="8.28515625" style="1" customWidth="1"/>
    <col min="14597" max="14597" width="9.7109375" style="1" customWidth="1"/>
    <col min="14598" max="14598" width="9.85546875" style="1" customWidth="1"/>
    <col min="14599" max="14600" width="11.42578125" style="1" customWidth="1"/>
    <col min="14601" max="14846" width="9.140625" style="1"/>
    <col min="14847" max="14847" width="4.140625" style="1" customWidth="1"/>
    <col min="14848" max="14848" width="17.42578125" style="1" customWidth="1"/>
    <col min="14849" max="14849" width="10.5703125" style="1" customWidth="1"/>
    <col min="14850" max="14850" width="12.7109375" style="1" customWidth="1"/>
    <col min="14851" max="14851" width="7" style="1" customWidth="1"/>
    <col min="14852" max="14852" width="8.28515625" style="1" customWidth="1"/>
    <col min="14853" max="14853" width="9.7109375" style="1" customWidth="1"/>
    <col min="14854" max="14854" width="9.85546875" style="1" customWidth="1"/>
    <col min="14855" max="14856" width="11.42578125" style="1" customWidth="1"/>
    <col min="14857" max="15102" width="9.140625" style="1"/>
    <col min="15103" max="15103" width="4.140625" style="1" customWidth="1"/>
    <col min="15104" max="15104" width="17.42578125" style="1" customWidth="1"/>
    <col min="15105" max="15105" width="10.5703125" style="1" customWidth="1"/>
    <col min="15106" max="15106" width="12.7109375" style="1" customWidth="1"/>
    <col min="15107" max="15107" width="7" style="1" customWidth="1"/>
    <col min="15108" max="15108" width="8.28515625" style="1" customWidth="1"/>
    <col min="15109" max="15109" width="9.7109375" style="1" customWidth="1"/>
    <col min="15110" max="15110" width="9.85546875" style="1" customWidth="1"/>
    <col min="15111" max="15112" width="11.42578125" style="1" customWidth="1"/>
    <col min="15113" max="15358" width="9.140625" style="1"/>
    <col min="15359" max="15359" width="4.140625" style="1" customWidth="1"/>
    <col min="15360" max="15360" width="17.42578125" style="1" customWidth="1"/>
    <col min="15361" max="15361" width="10.5703125" style="1" customWidth="1"/>
    <col min="15362" max="15362" width="12.7109375" style="1" customWidth="1"/>
    <col min="15363" max="15363" width="7" style="1" customWidth="1"/>
    <col min="15364" max="15364" width="8.28515625" style="1" customWidth="1"/>
    <col min="15365" max="15365" width="9.7109375" style="1" customWidth="1"/>
    <col min="15366" max="15366" width="9.85546875" style="1" customWidth="1"/>
    <col min="15367" max="15368" width="11.42578125" style="1" customWidth="1"/>
    <col min="15369" max="15614" width="9.140625" style="1"/>
    <col min="15615" max="15615" width="4.140625" style="1" customWidth="1"/>
    <col min="15616" max="15616" width="17.42578125" style="1" customWidth="1"/>
    <col min="15617" max="15617" width="10.5703125" style="1" customWidth="1"/>
    <col min="15618" max="15618" width="12.7109375" style="1" customWidth="1"/>
    <col min="15619" max="15619" width="7" style="1" customWidth="1"/>
    <col min="15620" max="15620" width="8.28515625" style="1" customWidth="1"/>
    <col min="15621" max="15621" width="9.7109375" style="1" customWidth="1"/>
    <col min="15622" max="15622" width="9.85546875" style="1" customWidth="1"/>
    <col min="15623" max="15624" width="11.42578125" style="1" customWidth="1"/>
    <col min="15625" max="15870" width="9.140625" style="1"/>
    <col min="15871" max="15871" width="4.140625" style="1" customWidth="1"/>
    <col min="15872" max="15872" width="17.42578125" style="1" customWidth="1"/>
    <col min="15873" max="15873" width="10.5703125" style="1" customWidth="1"/>
    <col min="15874" max="15874" width="12.7109375" style="1" customWidth="1"/>
    <col min="15875" max="15875" width="7" style="1" customWidth="1"/>
    <col min="15876" max="15876" width="8.28515625" style="1" customWidth="1"/>
    <col min="15877" max="15877" width="9.7109375" style="1" customWidth="1"/>
    <col min="15878" max="15878" width="9.85546875" style="1" customWidth="1"/>
    <col min="15879" max="15880" width="11.42578125" style="1" customWidth="1"/>
    <col min="15881" max="16126" width="9.140625" style="1"/>
    <col min="16127" max="16127" width="4.140625" style="1" customWidth="1"/>
    <col min="16128" max="16128" width="17.42578125" style="1" customWidth="1"/>
    <col min="16129" max="16129" width="10.5703125" style="1" customWidth="1"/>
    <col min="16130" max="16130" width="12.7109375" style="1" customWidth="1"/>
    <col min="16131" max="16131" width="7" style="1" customWidth="1"/>
    <col min="16132" max="16132" width="8.28515625" style="1" customWidth="1"/>
    <col min="16133" max="16133" width="9.7109375" style="1" customWidth="1"/>
    <col min="16134" max="16134" width="9.85546875" style="1" customWidth="1"/>
    <col min="16135" max="16136" width="11.42578125" style="1" customWidth="1"/>
    <col min="16137" max="16384" width="9.140625" style="1"/>
  </cols>
  <sheetData>
    <row r="1" spans="1:16" ht="14.25" x14ac:dyDescent="0.25">
      <c r="B1" s="8"/>
      <c r="F1" s="2"/>
      <c r="G1" s="9"/>
      <c r="H1" s="9"/>
      <c r="I1" s="13"/>
      <c r="J1" s="10"/>
      <c r="P1" s="10" t="s">
        <v>29</v>
      </c>
    </row>
    <row r="2" spans="1:16" ht="15.75" customHeight="1" x14ac:dyDescent="0.25">
      <c r="E2" s="3"/>
      <c r="F2" s="3"/>
      <c r="G2" s="10"/>
      <c r="H2" s="10"/>
      <c r="I2" s="13"/>
      <c r="J2" s="15"/>
    </row>
    <row r="3" spans="1:16" ht="17.25" customHeight="1" x14ac:dyDescent="0.25">
      <c r="A3" s="58" t="s">
        <v>28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16" ht="12.75" customHeight="1" x14ac:dyDescent="0.25">
      <c r="A4" s="4"/>
      <c r="B4" s="4"/>
      <c r="C4" s="4"/>
      <c r="D4" s="5"/>
      <c r="E4" s="5"/>
      <c r="F4" s="6"/>
      <c r="G4" s="11"/>
      <c r="H4" s="11"/>
      <c r="I4" s="11"/>
      <c r="J4" s="11"/>
    </row>
    <row r="5" spans="1:16" ht="83.25" customHeight="1" x14ac:dyDescent="0.25">
      <c r="A5" s="19" t="s">
        <v>0</v>
      </c>
      <c r="B5" s="19" t="s">
        <v>4</v>
      </c>
      <c r="C5" s="19" t="s">
        <v>5</v>
      </c>
      <c r="D5" s="20" t="s">
        <v>1</v>
      </c>
      <c r="E5" s="20" t="s">
        <v>6</v>
      </c>
      <c r="F5" s="20" t="s">
        <v>2</v>
      </c>
      <c r="G5" s="21" t="s">
        <v>3</v>
      </c>
      <c r="H5" s="22" t="s">
        <v>20</v>
      </c>
      <c r="I5" s="21" t="s">
        <v>8</v>
      </c>
      <c r="J5" s="21" t="s">
        <v>9</v>
      </c>
      <c r="K5" s="47" t="s">
        <v>22</v>
      </c>
      <c r="L5" s="48" t="s">
        <v>23</v>
      </c>
      <c r="M5" s="48" t="s">
        <v>24</v>
      </c>
      <c r="N5" s="48" t="s">
        <v>25</v>
      </c>
      <c r="O5" s="48" t="s">
        <v>26</v>
      </c>
      <c r="P5" s="48" t="s">
        <v>27</v>
      </c>
    </row>
    <row r="6" spans="1:16" ht="15.75" x14ac:dyDescent="0.25">
      <c r="A6" s="23">
        <v>1</v>
      </c>
      <c r="B6" s="23">
        <v>2</v>
      </c>
      <c r="C6" s="23">
        <v>3</v>
      </c>
      <c r="D6" s="23">
        <v>4</v>
      </c>
      <c r="E6" s="23">
        <v>5</v>
      </c>
      <c r="F6" s="23">
        <v>6</v>
      </c>
      <c r="G6" s="23">
        <v>7</v>
      </c>
      <c r="H6" s="23">
        <v>10</v>
      </c>
      <c r="I6" s="23">
        <v>12</v>
      </c>
      <c r="J6" s="23">
        <v>13</v>
      </c>
      <c r="K6" s="23">
        <v>14</v>
      </c>
      <c r="L6" s="23">
        <v>15</v>
      </c>
      <c r="M6" s="23">
        <v>16</v>
      </c>
      <c r="N6" s="23">
        <v>17</v>
      </c>
      <c r="O6" s="23">
        <v>18</v>
      </c>
      <c r="P6" s="23">
        <v>19</v>
      </c>
    </row>
    <row r="7" spans="1:16" ht="18.75" customHeight="1" x14ac:dyDescent="0.25">
      <c r="A7" s="24" t="s">
        <v>11</v>
      </c>
      <c r="B7" s="25"/>
      <c r="C7" s="25"/>
      <c r="D7" s="26"/>
      <c r="E7" s="26"/>
      <c r="F7" s="25"/>
      <c r="G7" s="25"/>
      <c r="H7" s="27"/>
      <c r="I7" s="27"/>
      <c r="J7" s="27"/>
      <c r="K7" s="49"/>
      <c r="L7" s="49"/>
      <c r="M7" s="49"/>
      <c r="N7" s="49"/>
      <c r="O7" s="49"/>
      <c r="P7" s="49"/>
    </row>
    <row r="8" spans="1:16" ht="32.25" customHeight="1" x14ac:dyDescent="0.25">
      <c r="A8" s="29">
        <v>1</v>
      </c>
      <c r="B8" s="29">
        <v>1600</v>
      </c>
      <c r="C8" s="29">
        <v>101141483</v>
      </c>
      <c r="D8" s="28" t="s">
        <v>10</v>
      </c>
      <c r="E8" s="57" t="s">
        <v>30</v>
      </c>
      <c r="F8" s="29" t="s">
        <v>21</v>
      </c>
      <c r="G8" s="25">
        <v>15</v>
      </c>
      <c r="H8" s="27">
        <v>15</v>
      </c>
      <c r="I8" s="30">
        <v>11963.23</v>
      </c>
      <c r="J8" s="30">
        <v>179448.48</v>
      </c>
      <c r="K8" s="30"/>
      <c r="L8" s="30">
        <f>K8*1.2</f>
        <v>0</v>
      </c>
      <c r="M8" s="30">
        <f>ROUND(K8*G8,2)</f>
        <v>0</v>
      </c>
      <c r="N8" s="30">
        <f>O8-M8</f>
        <v>0</v>
      </c>
      <c r="O8" s="30">
        <f>ROUND(K8*G8*1.2,2)</f>
        <v>0</v>
      </c>
      <c r="P8" s="49"/>
    </row>
    <row r="9" spans="1:16" ht="32.25" customHeight="1" x14ac:dyDescent="0.25">
      <c r="A9" s="29">
        <v>2</v>
      </c>
      <c r="B9" s="29">
        <v>1600</v>
      </c>
      <c r="C9" s="29">
        <v>101117179</v>
      </c>
      <c r="D9" s="28" t="s">
        <v>10</v>
      </c>
      <c r="E9" s="57" t="s">
        <v>31</v>
      </c>
      <c r="F9" s="29" t="s">
        <v>21</v>
      </c>
      <c r="G9" s="25">
        <v>6</v>
      </c>
      <c r="H9" s="27">
        <v>6</v>
      </c>
      <c r="I9" s="30">
        <v>19377.5</v>
      </c>
      <c r="J9" s="30">
        <v>116265.02</v>
      </c>
      <c r="K9" s="30"/>
      <c r="L9" s="30">
        <f t="shared" ref="L8:L9" si="0">K9*1.2</f>
        <v>0</v>
      </c>
      <c r="M9" s="30">
        <f>ROUND(K9*G9,2)</f>
        <v>0</v>
      </c>
      <c r="N9" s="30">
        <f t="shared" ref="N8:N9" si="1">O9-M9</f>
        <v>0</v>
      </c>
      <c r="O9" s="30">
        <f>ROUND(K9*G9*1.2,2)</f>
        <v>0</v>
      </c>
      <c r="P9" s="49"/>
    </row>
    <row r="10" spans="1:16" ht="18.75" customHeight="1" x14ac:dyDescent="0.25">
      <c r="A10" s="24" t="s">
        <v>13</v>
      </c>
      <c r="B10" s="31"/>
      <c r="C10" s="53"/>
      <c r="D10" s="54"/>
      <c r="E10" s="54"/>
      <c r="F10" s="53"/>
      <c r="G10" s="55"/>
      <c r="H10" s="56"/>
      <c r="I10" s="56"/>
      <c r="J10" s="52">
        <f>SUM(J8:J9)</f>
        <v>295713.5</v>
      </c>
      <c r="K10" s="51"/>
      <c r="L10" s="51"/>
      <c r="M10" s="52">
        <f>SUM(M8:M9)</f>
        <v>0</v>
      </c>
      <c r="N10" s="52">
        <f>SUM(N8:N9)</f>
        <v>0</v>
      </c>
      <c r="O10" s="52">
        <f>SUM(O8:O9)</f>
        <v>0</v>
      </c>
      <c r="P10" s="51"/>
    </row>
    <row r="11" spans="1:16" ht="18.75" customHeight="1" x14ac:dyDescent="0.25">
      <c r="A11" s="24" t="s">
        <v>14</v>
      </c>
      <c r="B11" s="25"/>
      <c r="C11" s="25"/>
      <c r="D11" s="26"/>
      <c r="E11" s="26"/>
      <c r="F11" s="25"/>
      <c r="G11" s="25"/>
      <c r="H11" s="27"/>
      <c r="I11" s="27"/>
      <c r="J11" s="27"/>
      <c r="K11" s="49"/>
      <c r="L11" s="49"/>
      <c r="M11" s="49"/>
      <c r="N11" s="49"/>
      <c r="O11" s="49"/>
      <c r="P11" s="49"/>
    </row>
    <row r="12" spans="1:16" ht="18.75" customHeight="1" x14ac:dyDescent="0.25">
      <c r="A12" s="24" t="s">
        <v>15</v>
      </c>
      <c r="B12" s="25"/>
      <c r="C12" s="25"/>
      <c r="D12" s="26"/>
      <c r="E12" s="26"/>
      <c r="F12" s="25"/>
      <c r="G12" s="25"/>
      <c r="H12" s="27"/>
      <c r="I12" s="27"/>
      <c r="J12" s="27"/>
      <c r="K12" s="49"/>
      <c r="L12" s="49"/>
      <c r="M12" s="49"/>
      <c r="N12" s="49"/>
      <c r="O12" s="49"/>
      <c r="P12" s="49"/>
    </row>
    <row r="13" spans="1:16" ht="32.25" customHeight="1" x14ac:dyDescent="0.25">
      <c r="A13" s="29">
        <v>1</v>
      </c>
      <c r="B13" s="29">
        <v>3500</v>
      </c>
      <c r="C13" s="29">
        <v>101079288</v>
      </c>
      <c r="D13" s="28" t="s">
        <v>12</v>
      </c>
      <c r="E13" s="57" t="s">
        <v>32</v>
      </c>
      <c r="F13" s="29" t="s">
        <v>21</v>
      </c>
      <c r="G13" s="25">
        <v>24</v>
      </c>
      <c r="H13" s="27">
        <v>24</v>
      </c>
      <c r="I13" s="30">
        <v>19378.330000000002</v>
      </c>
      <c r="J13" s="30">
        <v>465079.97</v>
      </c>
      <c r="K13" s="30"/>
      <c r="L13" s="30">
        <f t="shared" ref="L13" si="2">K13*1.2</f>
        <v>0</v>
      </c>
      <c r="M13" s="30">
        <f>ROUND(K13*G13,2)</f>
        <v>0</v>
      </c>
      <c r="N13" s="30">
        <f t="shared" ref="N13" si="3">O13-M13</f>
        <v>0</v>
      </c>
      <c r="O13" s="30">
        <f>ROUND(K13*G13*1.2,2)</f>
        <v>0</v>
      </c>
      <c r="P13" s="49"/>
    </row>
    <row r="14" spans="1:16" ht="18.75" customHeight="1" x14ac:dyDescent="0.25">
      <c r="A14" s="24" t="s">
        <v>16</v>
      </c>
      <c r="B14" s="31"/>
      <c r="C14" s="31"/>
      <c r="D14" s="24"/>
      <c r="E14" s="24"/>
      <c r="F14" s="31"/>
      <c r="G14" s="32"/>
      <c r="H14" s="33"/>
      <c r="I14" s="33"/>
      <c r="J14" s="34">
        <f>SUM(J13:J13)</f>
        <v>465079.97</v>
      </c>
      <c r="K14" s="51"/>
      <c r="L14" s="51"/>
      <c r="M14" s="52">
        <f>SUM(M13:M13)</f>
        <v>0</v>
      </c>
      <c r="N14" s="52">
        <f>SUM(N13:N13)</f>
        <v>0</v>
      </c>
      <c r="O14" s="52">
        <f>SUM(O13:O13)</f>
        <v>0</v>
      </c>
      <c r="P14" s="51"/>
    </row>
    <row r="15" spans="1:16" ht="18.75" customHeight="1" x14ac:dyDescent="0.25">
      <c r="A15" s="24" t="s">
        <v>17</v>
      </c>
      <c r="B15" s="25"/>
      <c r="C15" s="25"/>
      <c r="D15" s="26"/>
      <c r="E15" s="26"/>
      <c r="F15" s="25"/>
      <c r="G15" s="25"/>
      <c r="H15" s="27"/>
      <c r="I15" s="27"/>
      <c r="J15" s="27"/>
      <c r="K15" s="49"/>
      <c r="L15" s="49"/>
      <c r="M15" s="49"/>
      <c r="N15" s="49"/>
      <c r="O15" s="49"/>
      <c r="P15" s="49"/>
    </row>
    <row r="16" spans="1:16" ht="33" customHeight="1" x14ac:dyDescent="0.25">
      <c r="A16" s="29">
        <v>1</v>
      </c>
      <c r="B16" s="29">
        <v>3600</v>
      </c>
      <c r="C16" s="29">
        <v>101100279</v>
      </c>
      <c r="D16" s="28" t="s">
        <v>10</v>
      </c>
      <c r="E16" s="57" t="s">
        <v>33</v>
      </c>
      <c r="F16" s="29" t="s">
        <v>21</v>
      </c>
      <c r="G16" s="25">
        <v>32</v>
      </c>
      <c r="H16" s="27">
        <v>32</v>
      </c>
      <c r="I16" s="30">
        <v>19377.5</v>
      </c>
      <c r="J16" s="30">
        <v>620080.13</v>
      </c>
      <c r="K16" s="30"/>
      <c r="L16" s="30">
        <f t="shared" ref="L16" si="4">K16*1.2</f>
        <v>0</v>
      </c>
      <c r="M16" s="30">
        <f>ROUND(K16*G16,2)</f>
        <v>0</v>
      </c>
      <c r="N16" s="30">
        <f t="shared" ref="N16" si="5">O16-M16</f>
        <v>0</v>
      </c>
      <c r="O16" s="30">
        <f>ROUND(K16*G16*1.2,2)</f>
        <v>0</v>
      </c>
      <c r="P16" s="49"/>
    </row>
    <row r="17" spans="1:16" ht="18.75" customHeight="1" x14ac:dyDescent="0.25">
      <c r="A17" s="24" t="s">
        <v>18</v>
      </c>
      <c r="B17" s="31"/>
      <c r="C17" s="31"/>
      <c r="D17" s="24"/>
      <c r="E17" s="24"/>
      <c r="F17" s="31"/>
      <c r="G17" s="32"/>
      <c r="H17" s="33"/>
      <c r="I17" s="33"/>
      <c r="J17" s="34">
        <f>SUM(J16:J16)</f>
        <v>620080.13</v>
      </c>
      <c r="K17" s="49"/>
      <c r="L17" s="30"/>
      <c r="M17" s="34">
        <f>SUM(M16:M16)</f>
        <v>0</v>
      </c>
      <c r="N17" s="34">
        <f>SUM(N16:N16)</f>
        <v>0</v>
      </c>
      <c r="O17" s="34">
        <f>SUM(O16:O16)</f>
        <v>0</v>
      </c>
      <c r="P17" s="49"/>
    </row>
    <row r="18" spans="1:16" ht="18.75" customHeight="1" x14ac:dyDescent="0.25">
      <c r="A18" s="24" t="s">
        <v>19</v>
      </c>
      <c r="B18" s="31"/>
      <c r="C18" s="31"/>
      <c r="D18" s="24"/>
      <c r="E18" s="24"/>
      <c r="F18" s="31"/>
      <c r="G18" s="32"/>
      <c r="H18" s="33"/>
      <c r="I18" s="33"/>
      <c r="J18" s="34">
        <f>J14+J17</f>
        <v>1085160.1000000001</v>
      </c>
      <c r="K18" s="49"/>
      <c r="L18" s="30"/>
      <c r="M18" s="34">
        <f t="shared" ref="M18:M19" si="6">SUM(M17:M17)</f>
        <v>0</v>
      </c>
      <c r="N18" s="34">
        <f t="shared" ref="N18:N19" si="7">SUM(N17:N17)</f>
        <v>0</v>
      </c>
      <c r="O18" s="34">
        <f>ROUND(K18*G18*1.2,2)</f>
        <v>0</v>
      </c>
      <c r="P18" s="49"/>
    </row>
    <row r="19" spans="1:16" s="7" customFormat="1" ht="18.75" customHeight="1" x14ac:dyDescent="0.25">
      <c r="A19" s="35" t="s">
        <v>7</v>
      </c>
      <c r="B19" s="35"/>
      <c r="C19" s="35"/>
      <c r="D19" s="35"/>
      <c r="E19" s="36"/>
      <c r="F19" s="37"/>
      <c r="G19" s="32"/>
      <c r="H19" s="33"/>
      <c r="I19" s="34"/>
      <c r="J19" s="34">
        <f>J10+J18</f>
        <v>1380873.6</v>
      </c>
      <c r="K19" s="49"/>
      <c r="L19" s="30"/>
      <c r="M19" s="34">
        <f t="shared" si="6"/>
        <v>0</v>
      </c>
      <c r="N19" s="34">
        <f t="shared" si="7"/>
        <v>0</v>
      </c>
      <c r="O19" s="34">
        <f>SUM(O18:O18)</f>
        <v>0</v>
      </c>
      <c r="P19" s="50"/>
    </row>
    <row r="20" spans="1:16" s="7" customFormat="1" ht="15.75" x14ac:dyDescent="0.25">
      <c r="A20" s="16"/>
      <c r="B20" s="16"/>
      <c r="C20" s="16"/>
      <c r="D20" s="16"/>
      <c r="E20" s="16"/>
      <c r="F20" s="16"/>
      <c r="G20" s="17"/>
      <c r="H20" s="17"/>
      <c r="I20" s="18"/>
      <c r="J20" s="18"/>
      <c r="K20" s="1"/>
    </row>
    <row r="21" spans="1:16" ht="15.75" x14ac:dyDescent="0.25">
      <c r="A21" s="16"/>
      <c r="B21" s="16"/>
      <c r="C21" s="16"/>
      <c r="D21" s="16"/>
      <c r="E21" s="16"/>
      <c r="F21" s="16"/>
      <c r="G21" s="17"/>
      <c r="H21" s="17"/>
      <c r="I21" s="18"/>
      <c r="J21" s="18"/>
    </row>
    <row r="22" spans="1:16" s="16" customFormat="1" ht="20.25" x14ac:dyDescent="0.3">
      <c r="A22" s="38"/>
      <c r="B22" s="39"/>
      <c r="C22" s="39"/>
      <c r="D22" s="39"/>
      <c r="E22" s="39"/>
      <c r="F22" s="40"/>
      <c r="G22" s="41"/>
      <c r="H22" s="43"/>
      <c r="I22" s="39"/>
      <c r="J22" s="42"/>
    </row>
    <row r="23" spans="1:16" s="16" customFormat="1" ht="20.25" x14ac:dyDescent="0.3">
      <c r="A23" s="44"/>
      <c r="B23" s="39"/>
      <c r="C23" s="39"/>
      <c r="D23" s="39"/>
      <c r="E23" s="39"/>
      <c r="F23" s="40"/>
      <c r="G23" s="41"/>
      <c r="H23" s="43"/>
      <c r="I23" s="39"/>
      <c r="J23" s="43"/>
    </row>
    <row r="24" spans="1:16" s="16" customFormat="1" ht="20.25" x14ac:dyDescent="0.3">
      <c r="A24" s="38"/>
      <c r="B24" s="39"/>
      <c r="C24" s="39"/>
      <c r="D24" s="39"/>
      <c r="E24" s="39"/>
      <c r="F24" s="40"/>
      <c r="G24" s="41"/>
      <c r="H24" s="43"/>
      <c r="I24" s="39"/>
      <c r="J24" s="43"/>
    </row>
    <row r="25" spans="1:16" s="16" customFormat="1" ht="20.25" x14ac:dyDescent="0.3">
      <c r="A25" s="45"/>
      <c r="B25" s="39"/>
      <c r="C25" s="39"/>
      <c r="D25" s="39"/>
      <c r="E25" s="39"/>
      <c r="F25" s="40"/>
      <c r="G25" s="41"/>
      <c r="H25" s="42"/>
      <c r="I25" s="39"/>
      <c r="J25" s="46"/>
    </row>
    <row r="26" spans="1:16" s="16" customFormat="1" ht="20.25" x14ac:dyDescent="0.3">
      <c r="A26" s="38"/>
      <c r="B26" s="39"/>
      <c r="C26" s="39"/>
      <c r="D26" s="39"/>
      <c r="E26" s="39"/>
      <c r="F26" s="40"/>
      <c r="G26" s="41"/>
      <c r="H26" s="46"/>
      <c r="I26" s="39"/>
      <c r="J26" s="42"/>
    </row>
  </sheetData>
  <autoFilter ref="A6:WVP19"/>
  <mergeCells count="1">
    <mergeCell ref="A3:O3"/>
  </mergeCells>
  <pageMargins left="0.43307086614173229" right="0.15748031496062992" top="0.35433070866141736" bottom="0.27559055118110237" header="0.19685039370078741" footer="0.15748031496062992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КП</vt:lpstr>
      <vt:lpstr>'Форма КП'!Область_печати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УЭС: Кузаева Наталья Анатольевна</cp:lastModifiedBy>
  <cp:lastPrinted>2019-11-11T09:13:10Z</cp:lastPrinted>
  <dcterms:created xsi:type="dcterms:W3CDTF">2017-08-29T06:28:44Z</dcterms:created>
  <dcterms:modified xsi:type="dcterms:W3CDTF">2019-11-14T13:42:34Z</dcterms:modified>
</cp:coreProperties>
</file>